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55" i="1" s="1"/>
  <c r="H56" i="1" l="1"/>
  <c r="H57" i="1" s="1"/>
</calcChain>
</file>

<file path=xl/sharedStrings.xml><?xml version="1.0" encoding="utf-8"?>
<sst xmlns="http://schemas.openxmlformats.org/spreadsheetml/2006/main" count="115" uniqueCount="97">
  <si>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</si>
  <si>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</si>
  <si>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</si>
  <si>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</si>
  <si>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</si>
  <si>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</si>
  <si>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</si>
  <si>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</si>
  <si>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</si>
  <si>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</si>
  <si>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</si>
  <si>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</si>
  <si>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</si>
  <si>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</si>
  <si>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</si>
  <si>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</si>
  <si>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</si>
  <si>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</si>
  <si>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</si>
  <si>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</si>
  <si>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</si>
  <si>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</si>
  <si>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</si>
  <si>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</si>
  <si>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</si>
  <si>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</si>
  <si>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</si>
  <si>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</si>
  <si>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</si>
  <si>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</si>
  <si>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</si>
  <si>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</si>
  <si>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</si>
  <si>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</si>
  <si>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</si>
  <si>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</si>
  <si>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</si>
  <si>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</si>
  <si>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</si>
  <si>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</si>
  <si>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дроссельный DN175, Pp13,7 Мпа, Тр +560°С с электроприводом AUMA SAR 16.2-F16-C52 (3 кВт, 380 В)</t>
  </si>
  <si>
    <t>шт.</t>
  </si>
  <si>
    <t>РОУ 1117.000.779</t>
  </si>
  <si>
    <t>Охладитель пара DN 150/400, Рр10,8Тр +530°С</t>
  </si>
  <si>
    <t>1101-150/400-ОП</t>
  </si>
  <si>
    <t>Клапан предохранительный DN250/300 Ру2,5 с комплектом фланцев и метизов</t>
  </si>
  <si>
    <t>к-т</t>
  </si>
  <si>
    <t>РОУ 0730.000.003</t>
  </si>
  <si>
    <t>Клапан импульсный DN 20 PN 4,0</t>
  </si>
  <si>
    <t>РОУ 0802.000.002</t>
  </si>
  <si>
    <t>Клапан запорный DN 50 Pp13,7 Tp+560°С с электроприводом AUMA SA 14.6-F14-C38 (0,8кВт, 380В)</t>
  </si>
  <si>
    <t>РОУ0100.000.341</t>
  </si>
  <si>
    <t>Форсунка пароводяная DN 100/50 Pp13,7 Tp+560°С</t>
  </si>
  <si>
    <t>РОУ ФПВ 100/50</t>
  </si>
  <si>
    <t>Клапан запорный DN 65 Pp23,5 Tp+250°С с электроприводом AUMA SA 14.6-F14-C38 (0,8 кВт, 380 В)</t>
  </si>
  <si>
    <t>РОУ 0100.000.455</t>
  </si>
  <si>
    <t>Клапан регулирующий DN 65 Pp23,5 Tp+250°С с электроприводом AUMA SAR 07.6/LE 25.1-F10 (0,2 кВт, 380 В)</t>
  </si>
  <si>
    <t>РОУ0906.000.138</t>
  </si>
  <si>
    <t>Клапан обратный DN 65 Pp25,0 Tp+250°С</t>
  </si>
  <si>
    <t>РОУ 0303.000.200</t>
  </si>
  <si>
    <t>Клапан запорный DN 20 Pp25,0  Tp+545°С</t>
  </si>
  <si>
    <t>РОУ 0102.000.510</t>
  </si>
  <si>
    <t>Клапан регулирующий DN 20 Pp 25,0,Tp+545°С</t>
  </si>
  <si>
    <t>РОУ 0102.000.601</t>
  </si>
  <si>
    <t>Клапан запорный DN 20 PN10</t>
  </si>
  <si>
    <t>РОУ 0102.000.003</t>
  </si>
  <si>
    <t>Задвижка DN 400Pp4,0 +Tp545°Сс электроприводом AUMA SA 14.6/GK 25.2-F25-C64 (3,3 кВт, 380В)</t>
  </si>
  <si>
    <t>РОУ 0240.000.505</t>
  </si>
  <si>
    <t>Электропривод AUMA SA 14.6/GK 25.2-F25-C64(3,3 кВт,380В)</t>
  </si>
  <si>
    <t>AUMA SA 14.6/GK 25.2-F25-C64</t>
  </si>
  <si>
    <t>Клапан запорный DN 65 Pp23,5 Мпа, Тр+250°С, приварной, управление ручное</t>
  </si>
  <si>
    <t>1с-12-65</t>
  </si>
  <si>
    <t>Клапан запорный DN 20, PN10,0МПа, приварной, управление ручное</t>
  </si>
  <si>
    <t>1с-11-3</t>
  </si>
  <si>
    <t>Клапан регулирующий DN 20, PN 10,0 МПа, приварной, управление ручное</t>
  </si>
  <si>
    <t>10с-4-2</t>
  </si>
  <si>
    <t>Клапан регулирующий DN 20, Pp 25,0 МПа, Тр +545°С, приварной, с ручным управлением</t>
  </si>
  <si>
    <t>10с-6-2</t>
  </si>
  <si>
    <t>Клапан запорный DN10, Pp25,0МПа, Тр+545°С, приварной, управление ручное</t>
  </si>
  <si>
    <t>1с-13-1</t>
  </si>
  <si>
    <t>Клапан запорный DN10, PN10,0 МПа, приварной, управление ручное</t>
  </si>
  <si>
    <t>1с-11-1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</si>
  <si>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</si>
  <si>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</si>
  <si>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</si>
  <si>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</si>
  <si>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</si>
  <si>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</si>
  <si>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</si>
  <si>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</si>
  <si>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</si>
  <si>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</si>
  <si>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</si>
  <si>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</si>
  <si>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</si>
  <si>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75 от 22.10.2013 предлагаем поставку Оборудования для замены растопочной редукционно-охладительной установки-140/10: Лот №1 Оборудование для замены растопочной редукционно-охладительной установки-140/10 (оборудование РРОУ)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</si>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</sst>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96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95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1</v>
      </c>
      <c r="E35" s="7" t="s">
        <v>42</v>
      </c>
      <c r="F35" s="7"/>
      <c r="G35" s="11">
        <v>0</v>
      </c>
      <c r="H35" s="20">
        <f t="shared" ref="H35:H54" si="0"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1</v>
      </c>
      <c r="E36" s="7" t="s">
        <v>44</v>
      </c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45</v>
      </c>
      <c r="C37" s="7" t="s">
        <v>46</v>
      </c>
      <c r="D37" s="6">
        <v>2</v>
      </c>
      <c r="E37" s="7" t="s">
        <v>47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48</v>
      </c>
      <c r="C38" s="7" t="s">
        <v>41</v>
      </c>
      <c r="D38" s="6">
        <v>2</v>
      </c>
      <c r="E38" s="7" t="s">
        <v>49</v>
      </c>
      <c r="F38" s="7"/>
      <c r="G38" s="11">
        <v>0</v>
      </c>
      <c r="H38" s="20">
        <f t="shared" si="0"/>
        <v>0</v>
      </c>
    </row>
    <row r="39" spans="1:8" s="4" customFormat="1" ht="34.5" x14ac:dyDescent="0.25">
      <c r="A39" s="24">
        <v>5</v>
      </c>
      <c r="B39" s="7" t="s">
        <v>50</v>
      </c>
      <c r="C39" s="7" t="s">
        <v>41</v>
      </c>
      <c r="D39" s="6">
        <v>1</v>
      </c>
      <c r="E39" s="7" t="s">
        <v>51</v>
      </c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52</v>
      </c>
      <c r="C40" s="7" t="s">
        <v>41</v>
      </c>
      <c r="D40" s="6">
        <v>1</v>
      </c>
      <c r="E40" s="7" t="s">
        <v>53</v>
      </c>
      <c r="F40" s="7"/>
      <c r="G40" s="11">
        <v>0</v>
      </c>
      <c r="H40" s="20">
        <f t="shared" si="0"/>
        <v>0</v>
      </c>
    </row>
    <row r="41" spans="1:8" s="4" customFormat="1" ht="34.5" x14ac:dyDescent="0.25">
      <c r="A41" s="24">
        <v>7</v>
      </c>
      <c r="B41" s="7" t="s">
        <v>54</v>
      </c>
      <c r="C41" s="7" t="s">
        <v>41</v>
      </c>
      <c r="D41" s="6">
        <v>1</v>
      </c>
      <c r="E41" s="7" t="s">
        <v>55</v>
      </c>
      <c r="F41" s="7"/>
      <c r="G41" s="11">
        <v>0</v>
      </c>
      <c r="H41" s="20">
        <f t="shared" si="0"/>
        <v>0</v>
      </c>
    </row>
    <row r="42" spans="1:8" s="4" customFormat="1" ht="34.5" x14ac:dyDescent="0.25">
      <c r="A42" s="24">
        <v>8</v>
      </c>
      <c r="B42" s="7" t="s">
        <v>56</v>
      </c>
      <c r="C42" s="7" t="s">
        <v>41</v>
      </c>
      <c r="D42" s="6">
        <v>1</v>
      </c>
      <c r="E42" s="7" t="s">
        <v>57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58</v>
      </c>
      <c r="C43" s="7" t="s">
        <v>41</v>
      </c>
      <c r="D43" s="6">
        <v>1</v>
      </c>
      <c r="E43" s="7" t="s">
        <v>59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60</v>
      </c>
      <c r="C44" s="7" t="s">
        <v>41</v>
      </c>
      <c r="D44" s="6">
        <v>1</v>
      </c>
      <c r="E44" s="7" t="s">
        <v>61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62</v>
      </c>
      <c r="C45" s="7" t="s">
        <v>41</v>
      </c>
      <c r="D45" s="6">
        <v>2</v>
      </c>
      <c r="E45" s="7" t="s">
        <v>63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64</v>
      </c>
      <c r="C46" s="7" t="s">
        <v>41</v>
      </c>
      <c r="D46" s="6">
        <v>3</v>
      </c>
      <c r="E46" s="7" t="s">
        <v>65</v>
      </c>
      <c r="F46" s="7"/>
      <c r="G46" s="11">
        <v>0</v>
      </c>
      <c r="H46" s="20">
        <f t="shared" si="0"/>
        <v>0</v>
      </c>
    </row>
    <row r="47" spans="1:8" s="4" customFormat="1" ht="34.5" x14ac:dyDescent="0.25">
      <c r="A47" s="24">
        <v>13</v>
      </c>
      <c r="B47" s="7" t="s">
        <v>66</v>
      </c>
      <c r="C47" s="7" t="s">
        <v>41</v>
      </c>
      <c r="D47" s="6">
        <v>1</v>
      </c>
      <c r="E47" s="7" t="s">
        <v>67</v>
      </c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14</v>
      </c>
      <c r="B48" s="7" t="s">
        <v>68</v>
      </c>
      <c r="C48" s="7" t="s">
        <v>41</v>
      </c>
      <c r="D48" s="6">
        <v>1</v>
      </c>
      <c r="E48" s="7" t="s">
        <v>69</v>
      </c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15</v>
      </c>
      <c r="B49" s="7" t="s">
        <v>70</v>
      </c>
      <c r="C49" s="7" t="s">
        <v>41</v>
      </c>
      <c r="D49" s="6">
        <v>1</v>
      </c>
      <c r="E49" s="7" t="s">
        <v>71</v>
      </c>
      <c r="F49" s="7"/>
      <c r="G49" s="11">
        <v>0</v>
      </c>
      <c r="H49" s="20">
        <f t="shared" si="0"/>
        <v>0</v>
      </c>
    </row>
    <row r="50" spans="1:8" s="4" customFormat="1" ht="23.25" x14ac:dyDescent="0.25">
      <c r="A50" s="24">
        <v>16</v>
      </c>
      <c r="B50" s="7" t="s">
        <v>72</v>
      </c>
      <c r="C50" s="7" t="s">
        <v>41</v>
      </c>
      <c r="D50" s="6">
        <v>3</v>
      </c>
      <c r="E50" s="7" t="s">
        <v>73</v>
      </c>
      <c r="F50" s="7"/>
      <c r="G50" s="11">
        <v>0</v>
      </c>
      <c r="H50" s="20">
        <f t="shared" si="0"/>
        <v>0</v>
      </c>
    </row>
    <row r="51" spans="1:8" s="4" customFormat="1" ht="23.25" x14ac:dyDescent="0.25">
      <c r="A51" s="24">
        <v>17</v>
      </c>
      <c r="B51" s="7" t="s">
        <v>74</v>
      </c>
      <c r="C51" s="7" t="s">
        <v>41</v>
      </c>
      <c r="D51" s="6">
        <v>3</v>
      </c>
      <c r="E51" s="7" t="s">
        <v>75</v>
      </c>
      <c r="F51" s="7"/>
      <c r="G51" s="11">
        <v>0</v>
      </c>
      <c r="H51" s="20">
        <f t="shared" si="0"/>
        <v>0</v>
      </c>
    </row>
    <row r="52" spans="1:8" s="4" customFormat="1" ht="23.25" x14ac:dyDescent="0.25">
      <c r="A52" s="24">
        <v>18</v>
      </c>
      <c r="B52" s="7" t="s">
        <v>76</v>
      </c>
      <c r="C52" s="7" t="s">
        <v>41</v>
      </c>
      <c r="D52" s="6">
        <v>1</v>
      </c>
      <c r="E52" s="7" t="s">
        <v>77</v>
      </c>
      <c r="F52" s="7"/>
      <c r="G52" s="11">
        <v>0</v>
      </c>
      <c r="H52" s="20">
        <f t="shared" si="0"/>
        <v>0</v>
      </c>
    </row>
    <row r="53" spans="1:8" s="4" customFormat="1" ht="23.25" x14ac:dyDescent="0.25">
      <c r="A53" s="24">
        <v>19</v>
      </c>
      <c r="B53" s="7" t="s">
        <v>78</v>
      </c>
      <c r="C53" s="7" t="s">
        <v>41</v>
      </c>
      <c r="D53" s="6">
        <v>2</v>
      </c>
      <c r="E53" s="7" t="s">
        <v>79</v>
      </c>
      <c r="F53" s="7"/>
      <c r="G53" s="11">
        <v>0</v>
      </c>
      <c r="H53" s="20">
        <f t="shared" si="0"/>
        <v>0</v>
      </c>
    </row>
    <row r="54" spans="1:8" s="4" customFormat="1" ht="23.25" x14ac:dyDescent="0.25">
      <c r="A54" s="24">
        <v>20</v>
      </c>
      <c r="B54" s="7" t="s">
        <v>80</v>
      </c>
      <c r="C54" s="7" t="s">
        <v>41</v>
      </c>
      <c r="D54" s="6">
        <v>7</v>
      </c>
      <c r="E54" s="7" t="s">
        <v>81</v>
      </c>
      <c r="F54" s="7"/>
      <c r="G54" s="11">
        <v>0</v>
      </c>
      <c r="H54" s="20">
        <f t="shared" si="0"/>
        <v>0</v>
      </c>
    </row>
    <row r="55" spans="1:8" x14ac:dyDescent="0.25">
      <c r="A55" s="28"/>
      <c r="B55" s="1" t="s">
        <v>82</v>
      </c>
      <c r="C55" s="2"/>
      <c r="D55" s="3" t="s">
        <v>83</v>
      </c>
      <c r="E55" s="2"/>
      <c r="F55" s="2"/>
      <c r="G55" s="2"/>
      <c r="H55" s="21">
        <f>SUM(H34:H54)</f>
        <v>0</v>
      </c>
    </row>
    <row r="56" spans="1:8" x14ac:dyDescent="0.25">
      <c r="A56" s="28"/>
      <c r="B56" s="1" t="s">
        <v>84</v>
      </c>
      <c r="C56" s="2"/>
      <c r="D56" s="2"/>
      <c r="E56" s="2"/>
      <c r="F56" s="2"/>
      <c r="G56" s="2"/>
      <c r="H56" s="21">
        <f>H55*0.18</f>
        <v>0</v>
      </c>
    </row>
    <row r="57" spans="1:8" ht="15.75" thickBot="1" x14ac:dyDescent="0.3">
      <c r="A57" s="29"/>
      <c r="B57" s="15" t="s">
        <v>85</v>
      </c>
      <c r="C57" s="14"/>
      <c r="D57" s="14"/>
      <c r="E57" s="14"/>
      <c r="F57" s="14"/>
      <c r="G57" s="14"/>
      <c r="H57" s="22">
        <f>SUM(H55:H56)</f>
        <v>0</v>
      </c>
    </row>
    <row r="58" spans="1:8" ht="39.950000000000003" customHeight="1" x14ac:dyDescent="0.25">
      <c r="B58" s="37" t="s">
        <v>86</v>
      </c>
      <c r="C58" s="38"/>
      <c r="D58" s="38"/>
      <c r="E58" s="38"/>
      <c r="F58" s="38"/>
      <c r="G58" s="38"/>
      <c r="H58" s="38"/>
    </row>
    <row r="59" spans="1:8" ht="20.100000000000001" customHeight="1" x14ac:dyDescent="0.25">
      <c r="B59" s="39" t="s">
        <v>87</v>
      </c>
      <c r="C59" s="40"/>
      <c r="D59" s="40"/>
      <c r="E59" s="40"/>
      <c r="F59" s="40"/>
      <c r="G59" s="40"/>
      <c r="H59" s="40"/>
    </row>
    <row r="60" spans="1:8" x14ac:dyDescent="0.25">
      <c r="B60" s="41" t="s">
        <v>88</v>
      </c>
      <c r="C60" s="31"/>
      <c r="D60" s="31"/>
      <c r="E60" s="31"/>
      <c r="F60" s="31"/>
      <c r="G60" s="31"/>
      <c r="H60" s="31"/>
    </row>
    <row r="61" spans="1:8" x14ac:dyDescent="0.25">
      <c r="B61" s="30" t="s">
        <v>89</v>
      </c>
      <c r="C61" s="31"/>
      <c r="D61" s="31"/>
      <c r="E61" s="31"/>
      <c r="F61" s="31"/>
      <c r="G61" s="31"/>
      <c r="H61" s="31"/>
    </row>
    <row r="62" spans="1:8" x14ac:dyDescent="0.25">
      <c r="B62" s="30" t="s">
        <v>90</v>
      </c>
      <c r="C62" s="31"/>
      <c r="D62" s="31"/>
      <c r="E62" s="31"/>
      <c r="F62" s="31"/>
      <c r="G62" s="31"/>
      <c r="H62" s="31"/>
    </row>
    <row r="64" spans="1:8" s="4" customFormat="1" x14ac:dyDescent="0.25">
      <c r="B64" s="12" t="s">
        <v>91</v>
      </c>
      <c r="D64" s="12" t="s">
        <v>92</v>
      </c>
      <c r="H64" s="12" t="s">
        <v>93</v>
      </c>
    </row>
    <row r="66" spans="2:2" x14ac:dyDescent="0.25">
      <c r="B66" s="13" t="s">
        <v>94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62:H62"/>
    <mergeCell ref="C33:E33"/>
    <mergeCell ref="F33:H33"/>
    <mergeCell ref="B58:H58"/>
    <mergeCell ref="B59:H59"/>
    <mergeCell ref="B60:H60"/>
    <mergeCell ref="B61:H6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2013-10-22T06:11:45Z</dcterms:created>
  <dcterms:modified xsi:type="dcterms:W3CDTF">2013-10-22T08:14:32Z</dcterms:modified>
</cp:coreProperties>
</file>